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75" windowWidth="15600" windowHeight="9660"/>
  </bookViews>
  <sheets>
    <sheet name=" Phụ bieu bao cao" sheetId="1" r:id="rId1"/>
  </sheets>
  <definedNames>
    <definedName name="\0">' Phụ bieu bao cao'!#REF!</definedName>
    <definedName name="\c">' Phụ bieu bao cao'!#REF!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v">' Phụ bieu bao cao'!#REF!</definedName>
    <definedName name="\z">#REF!</definedName>
    <definedName name="_0600003563_1">#REF!+#REF!</definedName>
    <definedName name="_1">#N/A</definedName>
    <definedName name="_1000A01">#N/A</definedName>
    <definedName name="_1CAP002">' Phụ bieu bao cao'!#REF!</definedName>
    <definedName name="_2">#N/A</definedName>
    <definedName name="_214">#REF!</definedName>
    <definedName name="_2STREO7">' Phụ bieu bao cao'!#REF!</definedName>
    <definedName name="_30_06_05">#REF!</definedName>
    <definedName name="_3N">' Phụ bieu bao cao'!#REF!</definedName>
    <definedName name="_40x4">5100</definedName>
    <definedName name="_4GOIC01">' Phụ bieu bao cao'!#REF!</definedName>
    <definedName name="_4OSLCTT">' Phụ bieu bao cao'!#REF!</definedName>
    <definedName name="_6BNTTTH">#REF!</definedName>
    <definedName name="_6DCTTBO">#REF!</definedName>
    <definedName name="_6DD24TT">#REF!</definedName>
    <definedName name="_6FCOTBU">#REF!</definedName>
    <definedName name="_6LATUBU">#REF!</definedName>
    <definedName name="_6SDTT24">#REF!</definedName>
    <definedName name="_6TBUDTT">#REF!</definedName>
    <definedName name="_6TDDDTT">#REF!</definedName>
    <definedName name="_6TLTTTH">#REF!</definedName>
    <definedName name="_6TUBUTT">#REF!</definedName>
    <definedName name="_6UCLVIS">#REF!</definedName>
    <definedName name="_7DNCABC">#REF!</definedName>
    <definedName name="_7HDCTBU">#REF!</definedName>
    <definedName name="_7PKTUBU">#REF!</definedName>
    <definedName name="_7TBHT20">#REF!</definedName>
    <definedName name="_7TBHT30">#REF!</definedName>
    <definedName name="_7TDCABC">#REF!</definedName>
    <definedName name="_Builtin155">#N/A</definedName>
    <definedName name="_C_Lphi_4ab">#REF!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Fill">#REF!</definedName>
    <definedName name="_xlnm._FilterDatabase">#REF!</definedName>
    <definedName name="_Key1">#REF!</definedName>
    <definedName name="_Key2">#REF!</definedName>
    <definedName name="_Order1">255</definedName>
    <definedName name="_Order2">255</definedName>
    <definedName name="_Sort">#REF!</definedName>
    <definedName name="_v">' Phụ bieu bao cao'!#REF!</definedName>
    <definedName name="_xlnm.Print_Area" localSheetId="0">' Phụ bieu bao cao'!$A$1:$K$69</definedName>
  </definedNames>
  <calcPr calcId="144525"/>
</workbook>
</file>

<file path=xl/calcChain.xml><?xml version="1.0" encoding="utf-8"?>
<calcChain xmlns="http://schemas.openxmlformats.org/spreadsheetml/2006/main">
  <c r="J10" i="1" l="1"/>
  <c r="I10" i="1"/>
  <c r="G33" i="1"/>
  <c r="H33" i="1"/>
  <c r="I33" i="1"/>
  <c r="J33" i="1"/>
  <c r="F33" i="1"/>
  <c r="F10" i="1"/>
  <c r="D53" i="1" l="1"/>
  <c r="D52" i="1"/>
  <c r="G48" i="1"/>
  <c r="D48" i="1" s="1"/>
  <c r="G47" i="1"/>
  <c r="D47" i="1" s="1"/>
  <c r="D46" i="1"/>
  <c r="D45" i="1"/>
  <c r="D44" i="1"/>
  <c r="D43" i="1"/>
  <c r="G63" i="1" l="1"/>
  <c r="D63" i="1" s="1"/>
  <c r="G62" i="1"/>
  <c r="D62" i="1" s="1"/>
  <c r="G61" i="1"/>
  <c r="D61" i="1" s="1"/>
  <c r="D31" i="1"/>
  <c r="D24" i="1"/>
  <c r="D11" i="1"/>
  <c r="H9" i="1"/>
</calcChain>
</file>

<file path=xl/sharedStrings.xml><?xml version="1.0" encoding="utf-8"?>
<sst xmlns="http://schemas.openxmlformats.org/spreadsheetml/2006/main" count="152" uniqueCount="110">
  <si>
    <t xml:space="preserve"> Nội dung</t>
  </si>
  <si>
    <t xml:space="preserve"> Đơn vị tính</t>
  </si>
  <si>
    <t>Ghi chú</t>
  </si>
  <si>
    <t>I</t>
  </si>
  <si>
    <t xml:space="preserve"> Lập thẩm định, phê duyệt, phân bổ dự toán NSNN</t>
  </si>
  <si>
    <t>1.1</t>
  </si>
  <si>
    <t>1.2</t>
  </si>
  <si>
    <t xml:space="preserve"> Số tiền tiết kiệm dự toán chi thường xuyên theo chỉ đạo điều hành của chính phủ (10% CCTL)</t>
  </si>
  <si>
    <t>1.3</t>
  </si>
  <si>
    <t xml:space="preserve"> Số tiền vi phạm đã cắt giảm dự toán</t>
  </si>
  <si>
    <t>1.4</t>
  </si>
  <si>
    <t xml:space="preserve"> Các nội dung khác</t>
  </si>
  <si>
    <t xml:space="preserve"> Sử dụng và thanh quyết toán NSNN</t>
  </si>
  <si>
    <t>2.2</t>
  </si>
  <si>
    <t xml:space="preserve"> Tiết kiệm trong mua sắm sửa chữa phương tiện đi lại (ô tô, mô tô, xe gắn máy)</t>
  </si>
  <si>
    <t xml:space="preserve"> Số tiền sửa chữa, mua mới phương tiện đi lại</t>
  </si>
  <si>
    <t xml:space="preserve"> Kinh phí tiết kiệm được</t>
  </si>
  <si>
    <t xml:space="preserve"> Thẩm định phê duyệt dự toán</t>
  </si>
  <si>
    <t xml:space="preserve"> Thực hiện đấu thầu, chào hàng cạnh tranh</t>
  </si>
  <si>
    <t xml:space="preserve"> Thương thảo hợp đồng</t>
  </si>
  <si>
    <t>2.3</t>
  </si>
  <si>
    <t xml:space="preserve"> Tiết kiệm do thực hiện cơ chế khoán chi, giao quyền tự chủ cho cơ quan tổ chức</t>
  </si>
  <si>
    <t>2.4</t>
  </si>
  <si>
    <t xml:space="preserve"> Tiết kiệm kinh phí chương trình mục tiêu quốc gia</t>
  </si>
  <si>
    <t>2.5</t>
  </si>
  <si>
    <t xml:space="preserve"> Tiết kiệm kinh phí nghiên cứu khoa học, công nghệ</t>
  </si>
  <si>
    <t>3.1</t>
  </si>
  <si>
    <t xml:space="preserve"> Tổng số đơn vị sử dụng NSNN</t>
  </si>
  <si>
    <t xml:space="preserve"> Đơn vị</t>
  </si>
  <si>
    <t>3.2</t>
  </si>
  <si>
    <t xml:space="preserve"> Số lượng đơn vị sử dụng NSNN lãng phí, sai chế độ đã phát hiện được</t>
  </si>
  <si>
    <t>3.3</t>
  </si>
  <si>
    <t xml:space="preserve"> Số tiền đã sử lý thu hồi</t>
  </si>
  <si>
    <t xml:space="preserve"> Số lượng dự án chưa cần thiết đã cắt giảm</t>
  </si>
  <si>
    <t xml:space="preserve"> Dự án</t>
  </si>
  <si>
    <t xml:space="preserve"> Số kinh phí tiết kiệm được</t>
  </si>
  <si>
    <t xml:space="preserve"> - Thẩm định, phê duyệt dự toán, tổng dự toán</t>
  </si>
  <si>
    <t xml:space="preserve"> - Thực hiện đấu thầu, cạnh tranh</t>
  </si>
  <si>
    <t xml:space="preserve"> - Thực hiện đầu tư, thi công</t>
  </si>
  <si>
    <t xml:space="preserve"> - Thẩm tra, phê duyệt quyết toán</t>
  </si>
  <si>
    <t xml:space="preserve"> Số vốn chậm giải ngân so với kế hoạch</t>
  </si>
  <si>
    <t xml:space="preserve"> Các dự án thực hiện chậm tiến độ</t>
  </si>
  <si>
    <t xml:space="preserve"> Các dự án hoàn thành không sử dụng được hoặc có vi phạm pháp luật bị đình chỉ, huỷ bỏ.</t>
  </si>
  <si>
    <t xml:space="preserve"> Số lượng</t>
  </si>
  <si>
    <t xml:space="preserve"> Giá trị đầu tư phải hoàn thành</t>
  </si>
  <si>
    <t>III</t>
  </si>
  <si>
    <t xml:space="preserve"> Cuộc</t>
  </si>
  <si>
    <t>Cuộc</t>
  </si>
  <si>
    <t xml:space="preserve"> Số lượng đơn vị được thanh tra, kiểm tra.</t>
  </si>
  <si>
    <t>Đơn vị</t>
  </si>
  <si>
    <t xml:space="preserve"> Số lượng đơn vị có lãng phí, vi phạm luật THTK, CLP phát hiện được.</t>
  </si>
  <si>
    <t xml:space="preserve"> Tổng giá trị tiền, tài sản bị lãng phí, sử dụng sai chế độ phát hiện được qua thanh tra, kiểm tra.</t>
  </si>
  <si>
    <t xml:space="preserve"> Tổng giá trị tiền, tài sản bị lãng phí đã sử lý thu hồi..</t>
  </si>
  <si>
    <t xml:space="preserve"> Số lượng người bị xử lý do gây lãng phí hoặc vi phạm pháp luật về THTK, CLP</t>
  </si>
  <si>
    <t>không</t>
  </si>
  <si>
    <t>7.1</t>
  </si>
  <si>
    <t xml:space="preserve"> Xử lý hành chính, kỷ luật</t>
  </si>
  <si>
    <t>7.2</t>
  </si>
  <si>
    <t xml:space="preserve"> Xử lý hành sự</t>
  </si>
  <si>
    <t>II</t>
  </si>
  <si>
    <t>IV</t>
  </si>
  <si>
    <t xml:space="preserve"> KẾT QUẢ CÔNG TÁC THỰC HÀNH TIẾT KIỆM, CHỐNG LÃNG PHÍ</t>
  </si>
  <si>
    <t>Trong việc ban hành, thực hiện định mức, tiêu chuẩn, chế độ</t>
  </si>
  <si>
    <t xml:space="preserve">Kết quả của năm trước </t>
  </si>
  <si>
    <t xml:space="preserve">Kế hoạch của năm Báo cáo </t>
  </si>
  <si>
    <t xml:space="preserve">So sánh với năm trước và năm kế hoạch </t>
  </si>
  <si>
    <t xml:space="preserve">So sánh với năm trước </t>
  </si>
  <si>
    <t xml:space="preserve">So sánh với kế hoạch </t>
  </si>
  <si>
    <t>7=6/4(%)</t>
  </si>
  <si>
    <t>8-6/(%)</t>
  </si>
  <si>
    <t>Số văn bản quy định về định mức, tiêu chuẩn, chế độ được ban hành</t>
  </si>
  <si>
    <t>Trong lập, thảm định, phê duyệt dự toán, quyết toán, quản lý sử dụng kinh phí ngân sách nhà nước (NSNN)</t>
  </si>
  <si>
    <t>Văn bản</t>
  </si>
  <si>
    <t>2.1</t>
  </si>
  <si>
    <t xml:space="preserve">Tiết kiệm chi phí quản lý hành chính </t>
  </si>
  <si>
    <t xml:space="preserve">Trong mua sắm, sử dụng phương tiện đi lại và phương tiện, thiết bị làm việc của cơ quan, tổ chức trong KV Nhà nước </t>
  </si>
  <si>
    <t xml:space="preserve">Phương tiện đi lại  </t>
  </si>
  <si>
    <t xml:space="preserve">Số lượng phương tiện  hiện có đầu kỳ (mua mới, nhận điều chuyển) </t>
  </si>
  <si>
    <t>Chiếc</t>
  </si>
  <si>
    <t>Số lượng phương tiện tăng thêm trong kỳ  (mua mới, điều chuyển)</t>
  </si>
  <si>
    <t>Số lượng phương tiện giảm trong kỳ  (thanh lý, điều chuyển)</t>
  </si>
  <si>
    <t xml:space="preserve">Số lượng phương tiện sử dụng sai mục đích, sai tiêu chuẩn,chế độ  </t>
  </si>
  <si>
    <t>Số tiền xử lý vi phạm về quản lý, sử dụng tài sản</t>
  </si>
  <si>
    <t xml:space="preserve">Triệu đồng </t>
  </si>
  <si>
    <t xml:space="preserve">Tài sản khác </t>
  </si>
  <si>
    <t xml:space="preserve">Nội dung khác </t>
  </si>
  <si>
    <t xml:space="preserve">Trong đầu tư XD, quản lý, sử dụng trụ sở làm việc, nhà ở công vụ và các công trình phúc lợi công cộng </t>
  </si>
  <si>
    <t xml:space="preserve">Trong đầu tư xây dựng </t>
  </si>
  <si>
    <t>1.5</t>
  </si>
  <si>
    <t xml:space="preserve">Trụ sở làm việc </t>
  </si>
  <si>
    <t xml:space="preserve">Nhà Công vụ </t>
  </si>
  <si>
    <t xml:space="preserve">Các nội dung khác </t>
  </si>
  <si>
    <t>VIII</t>
  </si>
  <si>
    <t>V</t>
  </si>
  <si>
    <t>VI</t>
  </si>
  <si>
    <t xml:space="preserve">Trong tổ chức bộ máy, quản lý, sử dụng lao động và thời gian lao động trong khu vực NN </t>
  </si>
  <si>
    <t xml:space="preserve">VII </t>
  </si>
  <si>
    <t xml:space="preserve">Trong hoạt động sản xuất, kinh doanh và tiêu dùng của cá nhân </t>
  </si>
  <si>
    <t>Tổng số cuộc thanh tra, kiểm tra về THTK, CLP. Đã triển khai thực hiện.</t>
  </si>
  <si>
    <t xml:space="preserve">Tổng số cuộc thanh tra, kiểm tra về THTK, CLP. Đã hoàn thành </t>
  </si>
  <si>
    <t xml:space="preserve">Trong quản lý, khai thác, sử dụng tài nguyên thiên nhiên </t>
  </si>
  <si>
    <t xml:space="preserve"> Sử dung quyết toán NSNN lãng phí, sai chế độ</t>
  </si>
  <si>
    <t>TT</t>
  </si>
  <si>
    <t>Dự toán chi sai chế độ, sai chế độ tiêu chuẩn định mức</t>
  </si>
  <si>
    <t xml:space="preserve"> Kỳ báo cáo: Năm 2022</t>
  </si>
  <si>
    <t>Kế hoạch thực hiện năm 2022</t>
  </si>
  <si>
    <t>Ước thực hiện cả năm</t>
  </si>
  <si>
    <t>Kết quả công tác thanh tra, kiểm tra, giám sát, kiểm toán về THTK, CLP  (chủ yếu là lồng ghép các chương trình Kiểm toán, Thanh tra, kiểm tra, giám sát)</t>
  </si>
  <si>
    <t>(Kèm theo báo cáo số          /BC-UBND  ngày         /11/2022 của UBND huyện Mường Tè)</t>
  </si>
  <si>
    <t>KQ thực hiện tính đến 15/11/2022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</si>
</sst>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_);_(* \(#,##0\);_(* &quot;-&quot;_);_(@_)"/>
    <numFmt numFmtId="165" formatCode="_(* #,##0.00_);_(* \(#,##0.00\);_(* &quot;-&quot;??_);_(@_)"/>
    <numFmt numFmtId="166" formatCode="_(* #,##0_);_(* \(#,##0\);_(* &quot;-&quot;??_);_(@_)"/>
    <numFmt numFmtId="167" formatCode="_(* #,##0.000_);_(* \(#,##0.000\);_(* &quot;-&quot;??_);_(@_)"/>
    <numFmt numFmtId="168" formatCode="#,##0_ ;\-#,##0\ "/>
    <numFmt numFmtId="169" formatCode="_-* #,##0\ _₫_-;\-* #,##0\ _₫_-;_-* &quot;-&quot;??\ _₫_-;_-@_-"/>
  </numFmts>
  <fonts count="14" x14ac:knownFonts="1">
    <font>
      <sz val="12"/>
      <color theme="1"/>
      <name val="Calibri"/>
      <scheme val="minor"/>
    </font>
    <font>
      <sz val="11"/>
      <color theme="1"/>
      <name val="Calibri"/>
      <family val="2"/>
      <scheme val="minor"/>
    </font>
    <font>
      <sz val="12"/>
      <color theme="1"/>
      <name val="Times New Roman"/>
      <family val="1"/>
    </font>
    <font>
      <i/>
      <sz val="12"/>
      <name val="Times New Roman"/>
      <family val="1"/>
    </font>
    <font>
      <b/>
      <sz val="12"/>
      <name val="Times New Roman"/>
      <family val="1"/>
    </font>
    <font>
      <b/>
      <sz val="10"/>
      <name val="Times New Roman"/>
      <family val="1"/>
    </font>
    <font>
      <sz val="10"/>
      <name val="Times New Roman"/>
      <family val="1"/>
    </font>
    <font>
      <sz val="12"/>
      <name val="Times New Roman"/>
      <family val="1"/>
    </font>
    <font>
      <b/>
      <sz val="12"/>
      <color theme="1"/>
      <name val="Times New Roman"/>
      <family val="1"/>
    </font>
    <font>
      <sz val="10"/>
      <name val="Arial"/>
      <family val="2"/>
    </font>
    <font>
      <sz val="11"/>
      <name val="Times New Roman"/>
      <family val="1"/>
    </font>
    <font>
      <sz val="11"/>
      <color theme="1"/>
      <name val="Times New Roman"/>
      <family val="1"/>
    </font>
    <font>
      <i/>
      <sz val="11"/>
      <color theme="1"/>
      <name val="Times New Roman"/>
      <family val="1"/>
    </font>
    <font>
      <i/>
      <sz val="12"/>
      <color theme="1"/>
      <name val="Times New Roman"/>
      <family val="1"/>
    </font>
  </fonts>
  <fills count="4">
    <fill>
      <patternFill patternType="none"/>
    </fill>
    <fill>
      <patternFill patternType="gray125"/>
    </fill>
    <fill>
      <patternFill patternType="solid">
        <fgColor indexed="65"/>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6">
    <xf numFmtId="0" fontId="0" fillId="0" borderId="0"/>
    <xf numFmtId="0" fontId="9" fillId="0" borderId="0"/>
    <xf numFmtId="0" fontId="1" fillId="0" borderId="0"/>
    <xf numFmtId="165" fontId="1" fillId="0" borderId="0" applyFont="0" applyFill="0" applyBorder="0" applyAlignment="0" applyProtection="0"/>
    <xf numFmtId="0" fontId="9" fillId="0" borderId="0" applyFont="0" applyFill="0" applyBorder="0" applyAlignment="0" applyProtection="0"/>
    <xf numFmtId="0" fontId="9" fillId="0" borderId="0"/>
  </cellStyleXfs>
  <cellXfs count="93">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xf>
    <xf numFmtId="166" fontId="6" fillId="0" borderId="0" xfId="0" applyNumberFormat="1" applyFont="1"/>
    <xf numFmtId="0" fontId="6" fillId="0" borderId="0" xfId="0" applyFont="1"/>
    <xf numFmtId="0" fontId="8" fillId="0" borderId="0" xfId="0" applyFont="1" applyAlignment="1">
      <alignment horizontal="center" vertical="center"/>
    </xf>
    <xf numFmtId="0" fontId="8" fillId="0" borderId="1" xfId="0" applyFont="1" applyBorder="1" applyAlignment="1">
      <alignment horizontal="center" vertical="center"/>
    </xf>
    <xf numFmtId="0" fontId="8" fillId="0" borderId="0" xfId="0" applyFont="1"/>
    <xf numFmtId="0" fontId="7" fillId="0" borderId="0" xfId="0" applyFont="1"/>
    <xf numFmtId="43" fontId="6" fillId="0" borderId="0" xfId="0" applyNumberFormat="1" applyFont="1" applyAlignment="1">
      <alignment horizontal="center"/>
    </xf>
    <xf numFmtId="0" fontId="2" fillId="3" borderId="0" xfId="0" applyFont="1" applyFill="1"/>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left" vertical="center"/>
    </xf>
    <xf numFmtId="166" fontId="4" fillId="0" borderId="1" xfId="0" applyNumberFormat="1" applyFont="1" applyBorder="1" applyAlignment="1">
      <alignment horizontal="center" vertical="center"/>
    </xf>
    <xf numFmtId="168" fontId="4"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166" fontId="7" fillId="0" borderId="1" xfId="0" applyNumberFormat="1" applyFont="1" applyBorder="1" applyAlignment="1">
      <alignment horizontal="center" vertical="center"/>
    </xf>
    <xf numFmtId="0" fontId="7" fillId="0" borderId="1" xfId="0" applyFont="1" applyBorder="1" applyAlignment="1">
      <alignment horizontal="center" vertical="center"/>
    </xf>
    <xf numFmtId="168" fontId="7"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vertical="center" wrapText="1"/>
    </xf>
    <xf numFmtId="0" fontId="2" fillId="2" borderId="1" xfId="0" applyFont="1" applyFill="1" applyBorder="1" applyAlignment="1">
      <alignment horizontal="center"/>
    </xf>
    <xf numFmtId="166" fontId="4" fillId="0" borderId="1" xfId="0" applyNumberFormat="1" applyFont="1" applyBorder="1"/>
    <xf numFmtId="43" fontId="4" fillId="0" borderId="1" xfId="0" applyNumberFormat="1" applyFont="1" applyBorder="1" applyAlignment="1">
      <alignment horizontal="center"/>
    </xf>
    <xf numFmtId="0" fontId="4" fillId="0" borderId="1" xfId="0" applyFont="1" applyBorder="1"/>
    <xf numFmtId="0" fontId="8" fillId="0" borderId="1" xfId="0" applyFont="1" applyBorder="1" applyAlignment="1">
      <alignment horizontal="center"/>
    </xf>
    <xf numFmtId="0" fontId="8" fillId="0" borderId="1" xfId="0" applyFont="1" applyBorder="1"/>
    <xf numFmtId="0" fontId="2" fillId="0" borderId="1" xfId="0" applyFont="1" applyBorder="1"/>
    <xf numFmtId="166" fontId="7" fillId="0" borderId="1" xfId="0" applyNumberFormat="1" applyFont="1" applyBorder="1"/>
    <xf numFmtId="43" fontId="7" fillId="0" borderId="1" xfId="0" applyNumberFormat="1" applyFont="1" applyBorder="1" applyAlignment="1">
      <alignment horizontal="center"/>
    </xf>
    <xf numFmtId="0" fontId="7" fillId="0" borderId="1" xfId="0" applyFont="1" applyBorder="1"/>
    <xf numFmtId="0" fontId="7" fillId="0" borderId="1" xfId="0" applyFont="1" applyBorder="1" applyAlignment="1">
      <alignment vertical="center" wrapText="1"/>
    </xf>
    <xf numFmtId="0" fontId="2" fillId="0" borderId="1" xfId="0" applyFont="1" applyBorder="1" applyAlignment="1">
      <alignment horizontal="center"/>
    </xf>
    <xf numFmtId="0" fontId="7" fillId="0" borderId="1" xfId="0" applyFont="1" applyBorder="1" applyAlignment="1">
      <alignment horizontal="center"/>
    </xf>
    <xf numFmtId="166" fontId="7" fillId="0" borderId="1" xfId="0" applyNumberFormat="1" applyFont="1" applyBorder="1" applyAlignment="1">
      <alignment horizontal="center"/>
    </xf>
    <xf numFmtId="0" fontId="7" fillId="2" borderId="1" xfId="0" applyFont="1" applyFill="1" applyBorder="1" applyAlignment="1">
      <alignment vertical="center" wrapText="1"/>
    </xf>
    <xf numFmtId="166" fontId="4" fillId="2" borderId="1" xfId="0" applyNumberFormat="1" applyFont="1" applyFill="1" applyBorder="1" applyAlignment="1">
      <alignment horizontal="center"/>
    </xf>
    <xf numFmtId="166" fontId="7" fillId="2" borderId="1" xfId="0" applyNumberFormat="1" applyFont="1" applyFill="1" applyBorder="1" applyAlignment="1">
      <alignment horizontal="center"/>
    </xf>
    <xf numFmtId="43" fontId="7" fillId="2" borderId="1" xfId="0" applyNumberFormat="1" applyFont="1" applyFill="1" applyBorder="1" applyAlignment="1">
      <alignment horizontal="center"/>
    </xf>
    <xf numFmtId="0" fontId="8" fillId="2" borderId="1" xfId="0" applyFont="1" applyFill="1" applyBorder="1" applyAlignment="1">
      <alignment horizontal="center"/>
    </xf>
    <xf numFmtId="0" fontId="4" fillId="2" borderId="1" xfId="0" applyFont="1" applyFill="1" applyBorder="1" applyAlignment="1">
      <alignment vertical="center" wrapText="1"/>
    </xf>
    <xf numFmtId="43" fontId="4" fillId="2" borderId="1" xfId="0" applyNumberFormat="1" applyFont="1" applyFill="1" applyBorder="1" applyAlignment="1">
      <alignment horizontal="center"/>
    </xf>
    <xf numFmtId="166" fontId="4" fillId="2" borderId="1" xfId="0" applyNumberFormat="1" applyFont="1" applyFill="1" applyBorder="1"/>
    <xf numFmtId="0" fontId="7" fillId="2" borderId="1" xfId="0" applyFont="1" applyFill="1" applyBorder="1" applyAlignment="1">
      <alignment horizontal="center"/>
    </xf>
    <xf numFmtId="0" fontId="3" fillId="2" borderId="1" xfId="0" applyFont="1" applyFill="1" applyBorder="1" applyAlignment="1">
      <alignment horizontal="center" vertical="center" wrapText="1"/>
    </xf>
    <xf numFmtId="166" fontId="7" fillId="2" borderId="1" xfId="0" applyNumberFormat="1" applyFont="1" applyFill="1" applyBorder="1"/>
    <xf numFmtId="168" fontId="2" fillId="2" borderId="1" xfId="0" applyNumberFormat="1" applyFont="1" applyFill="1" applyBorder="1" applyAlignment="1">
      <alignment horizontal="center"/>
    </xf>
    <xf numFmtId="169" fontId="7" fillId="0" borderId="1" xfId="0" applyNumberFormat="1" applyFont="1" applyBorder="1" applyAlignment="1">
      <alignment horizontal="center"/>
    </xf>
    <xf numFmtId="0" fontId="2" fillId="3" borderId="1" xfId="0" applyFont="1" applyFill="1" applyBorder="1" applyAlignment="1">
      <alignment horizontal="center"/>
    </xf>
    <xf numFmtId="166" fontId="8" fillId="3" borderId="1" xfId="0" applyNumberFormat="1" applyFont="1" applyFill="1" applyBorder="1" applyAlignment="1">
      <alignment horizontal="center"/>
    </xf>
    <xf numFmtId="166" fontId="2" fillId="3" borderId="1" xfId="0" applyNumberFormat="1" applyFont="1" applyFill="1" applyBorder="1"/>
    <xf numFmtId="169" fontId="2" fillId="3" borderId="1" xfId="0" applyNumberFormat="1" applyFont="1" applyFill="1" applyBorder="1" applyAlignment="1">
      <alignment horizontal="center"/>
    </xf>
    <xf numFmtId="166" fontId="2" fillId="3" borderId="1" xfId="0" applyNumberFormat="1" applyFont="1" applyFill="1" applyBorder="1" applyAlignment="1">
      <alignment horizontal="center"/>
    </xf>
    <xf numFmtId="169" fontId="7" fillId="2" borderId="1" xfId="0" applyNumberFormat="1" applyFont="1" applyFill="1" applyBorder="1" applyAlignment="1">
      <alignment horizontal="center"/>
    </xf>
    <xf numFmtId="166" fontId="4" fillId="0" borderId="1" xfId="0" applyNumberFormat="1" applyFont="1" applyBorder="1" applyAlignment="1">
      <alignment horizontal="center"/>
    </xf>
    <xf numFmtId="0" fontId="8" fillId="2" borderId="1" xfId="0" applyFont="1" applyFill="1" applyBorder="1" applyAlignment="1">
      <alignment horizontal="center" vertical="center"/>
    </xf>
    <xf numFmtId="0" fontId="2" fillId="0" borderId="1" xfId="0" applyFont="1" applyBorder="1" applyAlignment="1">
      <alignment vertical="center"/>
    </xf>
    <xf numFmtId="165" fontId="2" fillId="0" borderId="1" xfId="0" applyNumberFormat="1" applyFont="1" applyBorder="1" applyAlignment="1">
      <alignment horizontal="center" vertical="center"/>
    </xf>
    <xf numFmtId="169" fontId="7" fillId="0" borderId="1" xfId="0" applyNumberFormat="1" applyFont="1" applyBorder="1" applyAlignment="1">
      <alignment horizontal="center" vertical="center"/>
    </xf>
    <xf numFmtId="169" fontId="7"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13" fillId="3" borderId="1" xfId="0" applyFont="1" applyFill="1" applyBorder="1" applyAlignment="1">
      <alignment vertical="center" wrapText="1"/>
    </xf>
    <xf numFmtId="166" fontId="10" fillId="3" borderId="1" xfId="2" applyNumberFormat="1" applyFont="1" applyFill="1" applyBorder="1" applyAlignment="1">
      <alignment horizontal="center" vertical="center" wrapText="1"/>
    </xf>
    <xf numFmtId="166" fontId="11" fillId="3" borderId="2" xfId="2" applyNumberFormat="1" applyFont="1" applyFill="1" applyBorder="1" applyAlignment="1">
      <alignment horizontal="center" vertical="center" wrapText="1"/>
    </xf>
    <xf numFmtId="166" fontId="12" fillId="3" borderId="2" xfId="2" applyNumberFormat="1" applyFont="1" applyFill="1" applyBorder="1" applyAlignment="1">
      <alignment horizontal="center" vertical="center" wrapText="1"/>
    </xf>
    <xf numFmtId="43"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9" fontId="4"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43" fontId="7" fillId="0" borderId="1" xfId="0" applyNumberFormat="1" applyFont="1" applyBorder="1" applyAlignment="1">
      <alignment horizontal="center" vertical="center"/>
    </xf>
    <xf numFmtId="43"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2" fillId="2" borderId="1" xfId="0" applyFont="1" applyFill="1" applyBorder="1" applyAlignment="1">
      <alignment horizontal="center" vertical="center"/>
    </xf>
    <xf numFmtId="43" fontId="4" fillId="2" borderId="1" xfId="0" applyNumberFormat="1" applyFont="1" applyFill="1" applyBorder="1" applyAlignment="1">
      <alignment horizontal="center" vertical="center"/>
    </xf>
    <xf numFmtId="166" fontId="4" fillId="2" borderId="1" xfId="0" applyNumberFormat="1" applyFont="1" applyFill="1" applyBorder="1" applyAlignment="1">
      <alignment horizontal="center" vertical="center"/>
    </xf>
    <xf numFmtId="166" fontId="7"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69" fontId="4"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166" fontId="2" fillId="3" borderId="1" xfId="0" applyNumberFormat="1" applyFont="1" applyFill="1" applyBorder="1" applyAlignment="1">
      <alignment horizontal="center" vertical="center"/>
    </xf>
    <xf numFmtId="167" fontId="2" fillId="3" borderId="1" xfId="0" applyNumberFormat="1" applyFont="1" applyFill="1" applyBorder="1" applyAlignment="1">
      <alignment horizontal="center" vertical="center"/>
    </xf>
    <xf numFmtId="167" fontId="7" fillId="0" borderId="1" xfId="0" applyNumberFormat="1" applyFont="1" applyBorder="1" applyAlignment="1">
      <alignment horizontal="center" vertical="center"/>
    </xf>
    <xf numFmtId="168" fontId="2" fillId="2" borderId="1" xfId="0" applyNumberFormat="1" applyFont="1" applyFill="1" applyBorder="1" applyAlignment="1">
      <alignment horizontal="right" vertical="center"/>
    </xf>
    <xf numFmtId="166" fontId="5" fillId="3" borderId="3" xfId="2" applyNumberFormat="1" applyFont="1" applyFill="1" applyBorder="1" applyAlignment="1">
      <alignment horizontal="center" vertical="center" wrapText="1"/>
    </xf>
    <xf numFmtId="166" fontId="5" fillId="3" borderId="4" xfId="2"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Border="1" applyAlignment="1">
      <alignment horizontal="center"/>
    </xf>
    <xf numFmtId="166" fontId="3" fillId="0" borderId="0" xfId="0" applyNumberFormat="1" applyFont="1" applyBorder="1" applyAlignment="1">
      <alignment horizontal="center" vertical="center"/>
    </xf>
    <xf numFmtId="166" fontId="5" fillId="0" borderId="1" xfId="0" applyNumberFormat="1" applyFont="1" applyBorder="1" applyAlignment="1">
      <alignment horizontal="center" vertical="center" wrapText="1"/>
    </xf>
  </cellXfs>
  <cellStyles count="6">
    <cellStyle name="?_x005f_x001d_??%U©÷u&amp;H©÷9_x005f_x0008_? s_x005f_x000a__x005f_x0007__x005f_x0001__x005f_x0001_?_x005f_x0002_?????? 2" xfId="1"/>
    <cellStyle name="Comma 2" xfId="4"/>
    <cellStyle name="Comma 3" xfId="3"/>
    <cellStyle name="Normal" xfId="0" builtinId="0"/>
    <cellStyle name="Normal 2" xfId="5"/>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solidFill>
          <a:schemeClr val="accent1"/>
        </a:solidFill>
        <a:solidFill>
          <a:schemeClr val="accent1"/>
        </a:soli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accent1"/>
        </a:solidFill>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69"/>
  <sheetViews>
    <sheetView showGridLines="0" tabSelected="1" topLeftCell="A61" zoomScale="115" zoomScaleNormal="115" workbookViewId="0">
      <selection activeCell="L8" sqref="L8"/>
    </sheetView>
  </sheetViews>
  <sheetFormatPr defaultRowHeight="15.75" customHeight="1" x14ac:dyDescent="0.25"/>
  <cols>
    <col min="1" max="1" width="4.25" style="1" customWidth="1"/>
    <col min="2" max="2" width="64.125" style="1" customWidth="1"/>
    <col min="3" max="3" width="9.375" style="3" customWidth="1"/>
    <col min="4" max="5" width="8.75" style="4" hidden="1" customWidth="1"/>
    <col min="6" max="6" width="10.875" style="10" customWidth="1"/>
    <col min="7" max="7" width="10.125" style="5" hidden="1" customWidth="1"/>
    <col min="8" max="8" width="7" style="5" hidden="1" customWidth="1"/>
    <col min="9" max="9" width="8.75" style="1" customWidth="1"/>
    <col min="10" max="10" width="10.875" style="10" customWidth="1"/>
    <col min="11" max="11" width="5.25" style="10" customWidth="1"/>
    <col min="12" max="16384" width="9" style="1"/>
  </cols>
  <sheetData>
    <row r="1" spans="1:11" ht="25.5" customHeight="1" x14ac:dyDescent="0.25">
      <c r="A1" s="90" t="s">
        <v>61</v>
      </c>
      <c r="B1" s="90"/>
      <c r="C1" s="90"/>
      <c r="D1" s="90"/>
      <c r="E1" s="90"/>
      <c r="F1" s="90"/>
      <c r="G1" s="90"/>
      <c r="H1" s="90"/>
      <c r="I1" s="90"/>
      <c r="J1" s="1"/>
      <c r="K1" s="1"/>
    </row>
    <row r="2" spans="1:11" ht="15.75" customHeight="1" x14ac:dyDescent="0.25">
      <c r="A2" s="90" t="s">
        <v>104</v>
      </c>
      <c r="B2" s="90"/>
      <c r="C2" s="90"/>
      <c r="D2" s="90"/>
      <c r="E2" s="90"/>
      <c r="F2" s="90"/>
      <c r="G2" s="90"/>
      <c r="H2" s="90"/>
      <c r="I2" s="90"/>
      <c r="J2" s="1"/>
      <c r="K2" s="1"/>
    </row>
    <row r="3" spans="1:11" ht="26.25" customHeight="1" thickBot="1" x14ac:dyDescent="0.3">
      <c r="A3" s="91" t="s">
        <v>108</v>
      </c>
      <c r="B3" s="91"/>
      <c r="C3" s="91"/>
      <c r="D3" s="91"/>
      <c r="E3" s="91"/>
      <c r="F3" s="91"/>
      <c r="G3" s="91"/>
      <c r="H3" s="91"/>
      <c r="I3" s="91"/>
      <c r="J3" s="1"/>
      <c r="K3" s="1"/>
    </row>
    <row r="4" spans="1:11" ht="28.5" customHeight="1" x14ac:dyDescent="0.25">
      <c r="A4" s="89" t="s">
        <v>102</v>
      </c>
      <c r="B4" s="89" t="s">
        <v>0</v>
      </c>
      <c r="C4" s="89" t="s">
        <v>1</v>
      </c>
      <c r="D4" s="92" t="s">
        <v>63</v>
      </c>
      <c r="E4" s="92" t="s">
        <v>64</v>
      </c>
      <c r="F4" s="87" t="s">
        <v>105</v>
      </c>
      <c r="G4" s="89" t="s">
        <v>65</v>
      </c>
      <c r="H4" s="89"/>
      <c r="I4" s="87" t="s">
        <v>109</v>
      </c>
      <c r="J4" s="87" t="s">
        <v>106</v>
      </c>
      <c r="K4" s="89" t="s">
        <v>2</v>
      </c>
    </row>
    <row r="5" spans="1:11" ht="39.75" customHeight="1" x14ac:dyDescent="0.25">
      <c r="A5" s="89"/>
      <c r="B5" s="89"/>
      <c r="C5" s="89"/>
      <c r="D5" s="92"/>
      <c r="E5" s="92"/>
      <c r="F5" s="88"/>
      <c r="G5" s="13" t="s">
        <v>66</v>
      </c>
      <c r="H5" s="13" t="s">
        <v>67</v>
      </c>
      <c r="I5" s="88"/>
      <c r="J5" s="88"/>
      <c r="K5" s="89"/>
    </row>
    <row r="6" spans="1:11" s="6" customFormat="1" ht="15.75" customHeight="1" x14ac:dyDescent="0.25">
      <c r="A6" s="7">
        <v>1</v>
      </c>
      <c r="B6" s="7">
        <v>2</v>
      </c>
      <c r="C6" s="7">
        <v>3</v>
      </c>
      <c r="D6" s="7">
        <v>3</v>
      </c>
      <c r="E6" s="7">
        <v>3</v>
      </c>
      <c r="F6" s="7">
        <v>4</v>
      </c>
      <c r="G6" s="12" t="s">
        <v>68</v>
      </c>
      <c r="H6" s="12" t="s">
        <v>69</v>
      </c>
      <c r="I6" s="7">
        <v>5</v>
      </c>
      <c r="J6" s="7"/>
      <c r="K6" s="7"/>
    </row>
    <row r="7" spans="1:11" s="6" customFormat="1" ht="18.75" customHeight="1" x14ac:dyDescent="0.25">
      <c r="A7" s="7" t="s">
        <v>3</v>
      </c>
      <c r="B7" s="14" t="s">
        <v>62</v>
      </c>
      <c r="C7" s="7"/>
      <c r="D7" s="15"/>
      <c r="E7" s="12"/>
      <c r="F7" s="16"/>
      <c r="G7" s="12"/>
      <c r="H7" s="12"/>
      <c r="I7" s="7"/>
      <c r="J7" s="16"/>
      <c r="K7" s="16"/>
    </row>
    <row r="8" spans="1:11" s="2" customFormat="1" ht="18.75" customHeight="1" x14ac:dyDescent="0.25">
      <c r="A8" s="17">
        <v>1</v>
      </c>
      <c r="B8" s="18" t="s">
        <v>70</v>
      </c>
      <c r="C8" s="17" t="s">
        <v>72</v>
      </c>
      <c r="D8" s="19"/>
      <c r="E8" s="20"/>
      <c r="F8" s="21"/>
      <c r="G8" s="20"/>
      <c r="H8" s="20"/>
      <c r="I8" s="17"/>
      <c r="J8" s="21"/>
      <c r="K8" s="21"/>
    </row>
    <row r="9" spans="1:11" ht="32.25" customHeight="1" x14ac:dyDescent="0.25">
      <c r="A9" s="12" t="s">
        <v>59</v>
      </c>
      <c r="B9" s="23" t="s">
        <v>71</v>
      </c>
      <c r="C9" s="24" t="s">
        <v>83</v>
      </c>
      <c r="D9" s="25"/>
      <c r="E9" s="25"/>
      <c r="F9" s="68"/>
      <c r="G9" s="12"/>
      <c r="H9" s="69">
        <f>H11</f>
        <v>0</v>
      </c>
      <c r="I9" s="12"/>
      <c r="J9" s="68"/>
      <c r="K9" s="26"/>
    </row>
    <row r="10" spans="1:11" s="8" customFormat="1" ht="18.75" customHeight="1" x14ac:dyDescent="0.25">
      <c r="A10" s="28">
        <v>1</v>
      </c>
      <c r="B10" s="29" t="s">
        <v>4</v>
      </c>
      <c r="C10" s="28"/>
      <c r="D10" s="25"/>
      <c r="E10" s="25"/>
      <c r="F10" s="70">
        <f>+F12</f>
        <v>4969</v>
      </c>
      <c r="G10" s="12"/>
      <c r="H10" s="12"/>
      <c r="I10" s="70">
        <f t="shared" ref="I10:J10" si="0">+I12</f>
        <v>4969</v>
      </c>
      <c r="J10" s="70">
        <f t="shared" si="0"/>
        <v>4969</v>
      </c>
      <c r="K10" s="26"/>
    </row>
    <row r="11" spans="1:11" ht="23.25" customHeight="1" x14ac:dyDescent="0.25">
      <c r="A11" s="60" t="s">
        <v>5</v>
      </c>
      <c r="B11" s="59" t="s">
        <v>103</v>
      </c>
      <c r="C11" s="24" t="s">
        <v>83</v>
      </c>
      <c r="D11" s="31">
        <f>E11+H11</f>
        <v>0</v>
      </c>
      <c r="E11" s="31"/>
      <c r="F11" s="61"/>
      <c r="G11" s="20"/>
      <c r="H11" s="71"/>
      <c r="I11" s="17"/>
      <c r="J11" s="72"/>
      <c r="K11" s="32"/>
    </row>
    <row r="12" spans="1:11" ht="36" customHeight="1" x14ac:dyDescent="0.25">
      <c r="A12" s="60" t="s">
        <v>6</v>
      </c>
      <c r="B12" s="34" t="s">
        <v>7</v>
      </c>
      <c r="C12" s="24" t="s">
        <v>83</v>
      </c>
      <c r="D12" s="31"/>
      <c r="E12" s="31"/>
      <c r="F12" s="61">
        <v>4969</v>
      </c>
      <c r="G12" s="19"/>
      <c r="H12" s="19"/>
      <c r="I12" s="61">
        <v>4969</v>
      </c>
      <c r="J12" s="61">
        <v>4969</v>
      </c>
      <c r="K12" s="61"/>
    </row>
    <row r="13" spans="1:11" ht="18.75" customHeight="1" x14ac:dyDescent="0.25">
      <c r="A13" s="35" t="s">
        <v>8</v>
      </c>
      <c r="B13" s="30" t="s">
        <v>9</v>
      </c>
      <c r="C13" s="35"/>
      <c r="D13" s="31"/>
      <c r="E13" s="31"/>
      <c r="F13" s="72">
        <v>0</v>
      </c>
      <c r="G13" s="20"/>
      <c r="H13" s="20"/>
      <c r="I13" s="17"/>
      <c r="J13" s="72"/>
      <c r="K13" s="32"/>
    </row>
    <row r="14" spans="1:11" ht="18.75" customHeight="1" x14ac:dyDescent="0.25">
      <c r="A14" s="35" t="s">
        <v>10</v>
      </c>
      <c r="B14" s="30" t="s">
        <v>11</v>
      </c>
      <c r="C14" s="35"/>
      <c r="D14" s="31"/>
      <c r="E14" s="31"/>
      <c r="F14" s="72">
        <v>0</v>
      </c>
      <c r="G14" s="20"/>
      <c r="H14" s="20"/>
      <c r="I14" s="17"/>
      <c r="J14" s="72"/>
      <c r="K14" s="32"/>
    </row>
    <row r="15" spans="1:11" ht="18.75" customHeight="1" x14ac:dyDescent="0.25">
      <c r="A15" s="22">
        <v>2</v>
      </c>
      <c r="B15" s="27" t="s">
        <v>12</v>
      </c>
      <c r="C15" s="36"/>
      <c r="D15" s="25"/>
      <c r="E15" s="25"/>
      <c r="F15" s="68">
        <v>0</v>
      </c>
      <c r="G15" s="12"/>
      <c r="H15" s="12"/>
      <c r="I15" s="12"/>
      <c r="J15" s="68"/>
      <c r="K15" s="26"/>
    </row>
    <row r="16" spans="1:11" ht="18.75" customHeight="1" x14ac:dyDescent="0.25">
      <c r="A16" s="36" t="s">
        <v>73</v>
      </c>
      <c r="B16" s="33" t="s">
        <v>74</v>
      </c>
      <c r="C16" s="24" t="s">
        <v>83</v>
      </c>
      <c r="D16" s="31"/>
      <c r="E16" s="31"/>
      <c r="F16" s="61">
        <v>1981</v>
      </c>
      <c r="G16" s="61">
        <v>1981</v>
      </c>
      <c r="H16" s="61">
        <v>1981</v>
      </c>
      <c r="I16" s="61">
        <v>1981</v>
      </c>
      <c r="J16" s="61">
        <v>1981</v>
      </c>
      <c r="K16" s="32"/>
    </row>
    <row r="17" spans="1:11" ht="18.75" customHeight="1" x14ac:dyDescent="0.25">
      <c r="A17" s="35" t="s">
        <v>13</v>
      </c>
      <c r="B17" s="34" t="s">
        <v>14</v>
      </c>
      <c r="C17" s="35"/>
      <c r="D17" s="31"/>
      <c r="E17" s="31"/>
      <c r="F17" s="72"/>
      <c r="G17" s="20"/>
      <c r="H17" s="20"/>
      <c r="I17" s="17"/>
      <c r="J17" s="72"/>
      <c r="K17" s="32"/>
    </row>
    <row r="18" spans="1:11" ht="18.75" customHeight="1" x14ac:dyDescent="0.25">
      <c r="A18" s="35"/>
      <c r="B18" s="30" t="s">
        <v>15</v>
      </c>
      <c r="C18" s="24" t="s">
        <v>83</v>
      </c>
      <c r="D18" s="31"/>
      <c r="E18" s="31"/>
      <c r="F18" s="72"/>
      <c r="G18" s="20"/>
      <c r="H18" s="20"/>
      <c r="I18" s="17"/>
      <c r="J18" s="72"/>
      <c r="K18" s="32"/>
    </row>
    <row r="19" spans="1:11" ht="18.75" customHeight="1" x14ac:dyDescent="0.25">
      <c r="A19" s="35"/>
      <c r="B19" s="30" t="s">
        <v>16</v>
      </c>
      <c r="C19" s="24" t="s">
        <v>83</v>
      </c>
      <c r="D19" s="31"/>
      <c r="E19" s="31"/>
      <c r="F19" s="72">
        <v>0</v>
      </c>
      <c r="G19" s="20"/>
      <c r="H19" s="20"/>
      <c r="I19" s="17"/>
      <c r="J19" s="72"/>
      <c r="K19" s="32"/>
    </row>
    <row r="20" spans="1:11" ht="18.75" customHeight="1" x14ac:dyDescent="0.25">
      <c r="A20" s="35"/>
      <c r="B20" s="30" t="s">
        <v>17</v>
      </c>
      <c r="C20" s="24" t="s">
        <v>83</v>
      </c>
      <c r="D20" s="31"/>
      <c r="E20" s="31"/>
      <c r="F20" s="72"/>
      <c r="G20" s="20"/>
      <c r="H20" s="20"/>
      <c r="I20" s="17"/>
      <c r="J20" s="72"/>
      <c r="K20" s="32"/>
    </row>
    <row r="21" spans="1:11" ht="18.75" customHeight="1" x14ac:dyDescent="0.25">
      <c r="A21" s="35"/>
      <c r="B21" s="30" t="s">
        <v>18</v>
      </c>
      <c r="C21" s="24" t="s">
        <v>83</v>
      </c>
      <c r="D21" s="31"/>
      <c r="E21" s="31"/>
      <c r="F21" s="72"/>
      <c r="G21" s="20"/>
      <c r="H21" s="20"/>
      <c r="I21" s="17"/>
      <c r="J21" s="72"/>
      <c r="K21" s="32"/>
    </row>
    <row r="22" spans="1:11" ht="18.75" customHeight="1" x14ac:dyDescent="0.25">
      <c r="A22" s="35"/>
      <c r="B22" s="33" t="s">
        <v>19</v>
      </c>
      <c r="C22" s="24" t="s">
        <v>83</v>
      </c>
      <c r="D22" s="31"/>
      <c r="E22" s="31"/>
      <c r="F22" s="72"/>
      <c r="G22" s="20"/>
      <c r="H22" s="20"/>
      <c r="I22" s="17"/>
      <c r="J22" s="72"/>
      <c r="K22" s="32"/>
    </row>
    <row r="23" spans="1:11" ht="18.75" customHeight="1" x14ac:dyDescent="0.25">
      <c r="A23" s="35"/>
      <c r="B23" s="30" t="s">
        <v>11</v>
      </c>
      <c r="C23" s="24" t="s">
        <v>83</v>
      </c>
      <c r="D23" s="31"/>
      <c r="E23" s="31"/>
      <c r="F23" s="72"/>
      <c r="G23" s="20"/>
      <c r="H23" s="20"/>
      <c r="I23" s="17"/>
      <c r="J23" s="72"/>
      <c r="K23" s="32"/>
    </row>
    <row r="24" spans="1:11" ht="30" customHeight="1" x14ac:dyDescent="0.25">
      <c r="A24" s="36" t="s">
        <v>20</v>
      </c>
      <c r="B24" s="34" t="s">
        <v>21</v>
      </c>
      <c r="C24" s="24" t="s">
        <v>83</v>
      </c>
      <c r="D24" s="37">
        <f>E24+G24</f>
        <v>0</v>
      </c>
      <c r="E24" s="37"/>
      <c r="F24" s="61">
        <v>4509</v>
      </c>
      <c r="G24" s="20"/>
      <c r="H24" s="20"/>
      <c r="I24" s="17"/>
      <c r="J24" s="61">
        <v>4509</v>
      </c>
      <c r="K24" s="32"/>
    </row>
    <row r="25" spans="1:11" ht="18.75" customHeight="1" x14ac:dyDescent="0.25">
      <c r="A25" s="24" t="s">
        <v>22</v>
      </c>
      <c r="B25" s="38" t="s">
        <v>23</v>
      </c>
      <c r="C25" s="24" t="s">
        <v>83</v>
      </c>
      <c r="D25" s="39"/>
      <c r="E25" s="40"/>
      <c r="F25" s="73"/>
      <c r="G25" s="74"/>
      <c r="H25" s="74"/>
      <c r="I25" s="75"/>
      <c r="J25" s="73"/>
      <c r="K25" s="41"/>
    </row>
    <row r="26" spans="1:11" ht="18.75" customHeight="1" x14ac:dyDescent="0.25">
      <c r="A26" s="24" t="s">
        <v>24</v>
      </c>
      <c r="B26" s="38" t="s">
        <v>25</v>
      </c>
      <c r="C26" s="24" t="s">
        <v>83</v>
      </c>
      <c r="D26" s="39"/>
      <c r="E26" s="40"/>
      <c r="F26" s="73"/>
      <c r="G26" s="74"/>
      <c r="H26" s="74"/>
      <c r="I26" s="75"/>
      <c r="J26" s="73"/>
      <c r="K26" s="41"/>
    </row>
    <row r="27" spans="1:11" s="8" customFormat="1" ht="18.75" customHeight="1" x14ac:dyDescent="0.25">
      <c r="A27" s="42">
        <v>3</v>
      </c>
      <c r="B27" s="43" t="s">
        <v>101</v>
      </c>
      <c r="C27" s="24" t="s">
        <v>83</v>
      </c>
      <c r="D27" s="39"/>
      <c r="E27" s="39"/>
      <c r="F27" s="76"/>
      <c r="G27" s="77"/>
      <c r="H27" s="77"/>
      <c r="I27" s="58"/>
      <c r="J27" s="76"/>
      <c r="K27" s="44"/>
    </row>
    <row r="28" spans="1:11" s="9" customFormat="1" ht="18.75" customHeight="1" x14ac:dyDescent="0.25">
      <c r="A28" s="46" t="s">
        <v>26</v>
      </c>
      <c r="B28" s="38" t="s">
        <v>27</v>
      </c>
      <c r="C28" s="46" t="s">
        <v>28</v>
      </c>
      <c r="D28" s="40"/>
      <c r="E28" s="40"/>
      <c r="F28" s="62">
        <v>37</v>
      </c>
      <c r="G28" s="62">
        <v>37</v>
      </c>
      <c r="H28" s="62">
        <v>37</v>
      </c>
      <c r="I28" s="62">
        <v>37</v>
      </c>
      <c r="J28" s="62">
        <v>37</v>
      </c>
      <c r="K28" s="62"/>
    </row>
    <row r="29" spans="1:11" ht="18.75" customHeight="1" x14ac:dyDescent="0.25">
      <c r="A29" s="24" t="s">
        <v>29</v>
      </c>
      <c r="B29" s="38" t="s">
        <v>30</v>
      </c>
      <c r="C29" s="24" t="s">
        <v>28</v>
      </c>
      <c r="D29" s="39"/>
      <c r="E29" s="40"/>
      <c r="F29" s="62">
        <v>2</v>
      </c>
      <c r="G29" s="74"/>
      <c r="H29" s="74"/>
      <c r="I29" s="47">
        <v>2</v>
      </c>
      <c r="J29" s="73"/>
      <c r="K29" s="41"/>
    </row>
    <row r="30" spans="1:11" ht="18.75" customHeight="1" x14ac:dyDescent="0.25">
      <c r="A30" s="24" t="s">
        <v>31</v>
      </c>
      <c r="B30" s="38" t="s">
        <v>32</v>
      </c>
      <c r="C30" s="24" t="s">
        <v>83</v>
      </c>
      <c r="D30" s="39"/>
      <c r="E30" s="40"/>
      <c r="F30" s="62">
        <v>5</v>
      </c>
      <c r="G30" s="78"/>
      <c r="H30" s="74"/>
      <c r="I30" s="62">
        <v>5</v>
      </c>
      <c r="J30" s="62">
        <v>5</v>
      </c>
      <c r="K30" s="41"/>
    </row>
    <row r="31" spans="1:11" s="8" customFormat="1" ht="18.75" customHeight="1" x14ac:dyDescent="0.25">
      <c r="A31" s="42">
        <v>4</v>
      </c>
      <c r="B31" s="43" t="s">
        <v>11</v>
      </c>
      <c r="C31" s="42"/>
      <c r="D31" s="39">
        <f>E31+G31</f>
        <v>0</v>
      </c>
      <c r="E31" s="45"/>
      <c r="F31" s="76">
        <v>0</v>
      </c>
      <c r="G31" s="79"/>
      <c r="H31" s="79"/>
      <c r="I31" s="58"/>
      <c r="J31" s="76"/>
      <c r="K31" s="44"/>
    </row>
    <row r="32" spans="1:11" s="8" customFormat="1" ht="33" customHeight="1" x14ac:dyDescent="0.25">
      <c r="A32" s="58" t="s">
        <v>45</v>
      </c>
      <c r="B32" s="43" t="s">
        <v>75</v>
      </c>
      <c r="C32" s="42"/>
      <c r="D32" s="39"/>
      <c r="E32" s="45"/>
      <c r="F32" s="76"/>
      <c r="G32" s="79"/>
      <c r="H32" s="79"/>
      <c r="I32" s="58"/>
      <c r="J32" s="76"/>
      <c r="K32" s="44"/>
    </row>
    <row r="33" spans="1:11" s="8" customFormat="1" ht="18.75" customHeight="1" x14ac:dyDescent="0.25">
      <c r="A33" s="42">
        <v>1</v>
      </c>
      <c r="B33" s="43" t="s">
        <v>76</v>
      </c>
      <c r="C33" s="42"/>
      <c r="D33" s="39"/>
      <c r="E33" s="45"/>
      <c r="F33" s="80">
        <f>+F34</f>
        <v>8</v>
      </c>
      <c r="G33" s="80">
        <f t="shared" ref="G33:J33" si="1">+G34</f>
        <v>8</v>
      </c>
      <c r="H33" s="80">
        <f t="shared" si="1"/>
        <v>8</v>
      </c>
      <c r="I33" s="80">
        <f t="shared" si="1"/>
        <v>8</v>
      </c>
      <c r="J33" s="80">
        <f t="shared" si="1"/>
        <v>8</v>
      </c>
      <c r="K33" s="44"/>
    </row>
    <row r="34" spans="1:11" ht="18.75" customHeight="1" x14ac:dyDescent="0.25">
      <c r="A34" s="24" t="s">
        <v>5</v>
      </c>
      <c r="B34" s="38" t="s">
        <v>77</v>
      </c>
      <c r="C34" s="24" t="s">
        <v>78</v>
      </c>
      <c r="D34" s="40"/>
      <c r="E34" s="48"/>
      <c r="F34" s="86">
        <v>8</v>
      </c>
      <c r="G34" s="81">
        <v>8</v>
      </c>
      <c r="H34" s="81">
        <v>8</v>
      </c>
      <c r="I34" s="86">
        <v>8</v>
      </c>
      <c r="J34" s="86">
        <v>8</v>
      </c>
      <c r="K34" s="49"/>
    </row>
    <row r="35" spans="1:11" ht="18.75" customHeight="1" x14ac:dyDescent="0.25">
      <c r="A35" s="24"/>
      <c r="B35" s="38" t="s">
        <v>79</v>
      </c>
      <c r="C35" s="24" t="s">
        <v>78</v>
      </c>
      <c r="D35" s="40"/>
      <c r="E35" s="48"/>
      <c r="F35" s="73">
        <v>0</v>
      </c>
      <c r="G35" s="74"/>
      <c r="H35" s="74"/>
      <c r="I35" s="75"/>
      <c r="J35" s="73"/>
      <c r="K35" s="41"/>
    </row>
    <row r="36" spans="1:11" ht="18.75" customHeight="1" x14ac:dyDescent="0.25">
      <c r="A36" s="24"/>
      <c r="B36" s="38" t="s">
        <v>80</v>
      </c>
      <c r="C36" s="24" t="s">
        <v>78</v>
      </c>
      <c r="D36" s="40"/>
      <c r="E36" s="48"/>
      <c r="F36" s="73">
        <v>0</v>
      </c>
      <c r="G36" s="74"/>
      <c r="H36" s="74"/>
      <c r="I36" s="75"/>
      <c r="J36" s="73"/>
      <c r="K36" s="41"/>
    </row>
    <row r="37" spans="1:11" ht="18.75" customHeight="1" x14ac:dyDescent="0.25">
      <c r="A37" s="24"/>
      <c r="B37" s="38" t="s">
        <v>81</v>
      </c>
      <c r="C37" s="24" t="s">
        <v>78</v>
      </c>
      <c r="D37" s="40"/>
      <c r="E37" s="48"/>
      <c r="F37" s="73">
        <v>0</v>
      </c>
      <c r="G37" s="74"/>
      <c r="H37" s="74"/>
      <c r="I37" s="75"/>
      <c r="J37" s="73"/>
      <c r="K37" s="41"/>
    </row>
    <row r="38" spans="1:11" ht="18.75" customHeight="1" x14ac:dyDescent="0.25">
      <c r="A38" s="24"/>
      <c r="B38" s="38" t="s">
        <v>82</v>
      </c>
      <c r="C38" s="24" t="s">
        <v>83</v>
      </c>
      <c r="D38" s="40"/>
      <c r="E38" s="48"/>
      <c r="F38" s="73">
        <v>0</v>
      </c>
      <c r="G38" s="74"/>
      <c r="H38" s="74"/>
      <c r="I38" s="75"/>
      <c r="J38" s="73"/>
      <c r="K38" s="41"/>
    </row>
    <row r="39" spans="1:11" s="8" customFormat="1" ht="18.75" customHeight="1" x14ac:dyDescent="0.25">
      <c r="A39" s="42">
        <v>2</v>
      </c>
      <c r="B39" s="43" t="s">
        <v>84</v>
      </c>
      <c r="C39" s="42"/>
      <c r="D39" s="39"/>
      <c r="E39" s="45"/>
      <c r="F39" s="76">
        <v>0</v>
      </c>
      <c r="G39" s="79"/>
      <c r="H39" s="79"/>
      <c r="I39" s="58"/>
      <c r="J39" s="76"/>
      <c r="K39" s="44"/>
    </row>
    <row r="40" spans="1:11" s="8" customFormat="1" ht="18.75" customHeight="1" x14ac:dyDescent="0.25">
      <c r="A40" s="42">
        <v>3</v>
      </c>
      <c r="B40" s="43" t="s">
        <v>85</v>
      </c>
      <c r="C40" s="42"/>
      <c r="D40" s="39"/>
      <c r="E40" s="45"/>
      <c r="F40" s="76">
        <v>0</v>
      </c>
      <c r="G40" s="79"/>
      <c r="H40" s="79"/>
      <c r="I40" s="58"/>
      <c r="J40" s="76"/>
      <c r="K40" s="44"/>
    </row>
    <row r="41" spans="1:11" s="8" customFormat="1" ht="35.25" customHeight="1" x14ac:dyDescent="0.25">
      <c r="A41" s="58" t="s">
        <v>60</v>
      </c>
      <c r="B41" s="43" t="s">
        <v>86</v>
      </c>
      <c r="C41" s="42"/>
      <c r="D41" s="39"/>
      <c r="E41" s="45"/>
      <c r="F41" s="76"/>
      <c r="G41" s="79"/>
      <c r="H41" s="79"/>
      <c r="I41" s="58"/>
      <c r="J41" s="76"/>
      <c r="K41" s="44"/>
    </row>
    <row r="42" spans="1:11" s="8" customFormat="1" ht="18.75" customHeight="1" x14ac:dyDescent="0.25">
      <c r="A42" s="42">
        <v>1</v>
      </c>
      <c r="B42" s="43" t="s">
        <v>87</v>
      </c>
      <c r="C42" s="42"/>
      <c r="D42" s="39"/>
      <c r="E42" s="45"/>
      <c r="F42" s="76"/>
      <c r="G42" s="79"/>
      <c r="H42" s="79"/>
      <c r="I42" s="58"/>
      <c r="J42" s="76"/>
      <c r="K42" s="44"/>
    </row>
    <row r="43" spans="1:11" ht="18.75" customHeight="1" x14ac:dyDescent="0.25">
      <c r="A43" s="36" t="s">
        <v>5</v>
      </c>
      <c r="B43" s="34" t="s">
        <v>33</v>
      </c>
      <c r="C43" s="36" t="s">
        <v>34</v>
      </c>
      <c r="D43" s="40">
        <f t="shared" ref="D43:D48" si="2">E43+G43</f>
        <v>0</v>
      </c>
      <c r="E43" s="31"/>
      <c r="F43" s="61">
        <v>0</v>
      </c>
      <c r="G43" s="20"/>
      <c r="H43" s="20"/>
      <c r="I43" s="20"/>
      <c r="J43" s="61"/>
      <c r="K43" s="50"/>
    </row>
    <row r="44" spans="1:11" ht="18.75" customHeight="1" x14ac:dyDescent="0.25">
      <c r="A44" s="36" t="s">
        <v>6</v>
      </c>
      <c r="B44" s="34" t="s">
        <v>35</v>
      </c>
      <c r="C44" s="24" t="s">
        <v>83</v>
      </c>
      <c r="D44" s="40">
        <f t="shared" si="2"/>
        <v>0</v>
      </c>
      <c r="E44" s="31"/>
      <c r="F44" s="66">
        <v>9351</v>
      </c>
      <c r="G44" s="20"/>
      <c r="H44" s="20"/>
      <c r="I44" s="66">
        <v>9351</v>
      </c>
      <c r="J44" s="66">
        <v>9351</v>
      </c>
      <c r="K44" s="50"/>
    </row>
    <row r="45" spans="1:11" s="11" customFormat="1" ht="18.75" customHeight="1" x14ac:dyDescent="0.25">
      <c r="A45" s="51"/>
      <c r="B45" s="64" t="s">
        <v>36</v>
      </c>
      <c r="C45" s="51" t="s">
        <v>83</v>
      </c>
      <c r="D45" s="52">
        <f t="shared" si="2"/>
        <v>0</v>
      </c>
      <c r="E45" s="53"/>
      <c r="F45" s="67">
        <v>2001</v>
      </c>
      <c r="G45" s="82"/>
      <c r="H45" s="82"/>
      <c r="I45" s="67">
        <v>2001</v>
      </c>
      <c r="J45" s="67">
        <v>2001</v>
      </c>
      <c r="K45" s="54"/>
    </row>
    <row r="46" spans="1:11" s="11" customFormat="1" ht="18.75" customHeight="1" x14ac:dyDescent="0.25">
      <c r="A46" s="51"/>
      <c r="B46" s="64" t="s">
        <v>37</v>
      </c>
      <c r="C46" s="51" t="s">
        <v>83</v>
      </c>
      <c r="D46" s="52">
        <f t="shared" si="2"/>
        <v>0</v>
      </c>
      <c r="E46" s="55"/>
      <c r="F46" s="67">
        <v>6296</v>
      </c>
      <c r="G46" s="83"/>
      <c r="H46" s="82"/>
      <c r="I46" s="67">
        <v>6296</v>
      </c>
      <c r="J46" s="67">
        <v>6296</v>
      </c>
      <c r="K46" s="54"/>
    </row>
    <row r="47" spans="1:11" s="11" customFormat="1" ht="18.75" customHeight="1" x14ac:dyDescent="0.25">
      <c r="A47" s="51"/>
      <c r="B47" s="64" t="s">
        <v>38</v>
      </c>
      <c r="C47" s="51" t="s">
        <v>83</v>
      </c>
      <c r="D47" s="52">
        <f t="shared" si="2"/>
        <v>139000</v>
      </c>
      <c r="E47" s="55">
        <v>139000</v>
      </c>
      <c r="F47" s="67">
        <v>0</v>
      </c>
      <c r="G47" s="83">
        <f>SUM(H47:H47)</f>
        <v>0</v>
      </c>
      <c r="H47" s="84"/>
      <c r="I47" s="67">
        <v>0</v>
      </c>
      <c r="J47" s="67">
        <v>0</v>
      </c>
      <c r="K47" s="54"/>
    </row>
    <row r="48" spans="1:11" ht="18.75" customHeight="1" x14ac:dyDescent="0.25">
      <c r="A48" s="36"/>
      <c r="B48" s="63" t="s">
        <v>39</v>
      </c>
      <c r="C48" s="24" t="s">
        <v>83</v>
      </c>
      <c r="D48" s="39">
        <f t="shared" si="2"/>
        <v>0</v>
      </c>
      <c r="E48" s="40"/>
      <c r="F48" s="67">
        <v>1054</v>
      </c>
      <c r="G48" s="78">
        <f>SUM(H48:H48)</f>
        <v>0</v>
      </c>
      <c r="H48" s="85"/>
      <c r="I48" s="67">
        <v>1054</v>
      </c>
      <c r="J48" s="67">
        <v>1054</v>
      </c>
      <c r="K48" s="56"/>
    </row>
    <row r="49" spans="1:11" ht="18.75" customHeight="1" x14ac:dyDescent="0.25">
      <c r="A49" s="36" t="s">
        <v>8</v>
      </c>
      <c r="B49" s="34" t="s">
        <v>40</v>
      </c>
      <c r="C49" s="24" t="s">
        <v>83</v>
      </c>
      <c r="D49" s="40"/>
      <c r="E49" s="37"/>
      <c r="F49" s="72">
        <v>0</v>
      </c>
      <c r="G49" s="20"/>
      <c r="H49" s="20"/>
      <c r="I49" s="20"/>
      <c r="J49" s="72"/>
      <c r="K49" s="32"/>
    </row>
    <row r="50" spans="1:11" ht="18.75" customHeight="1" x14ac:dyDescent="0.25">
      <c r="A50" s="36" t="s">
        <v>10</v>
      </c>
      <c r="B50" s="34" t="s">
        <v>41</v>
      </c>
      <c r="C50" s="36" t="s">
        <v>34</v>
      </c>
      <c r="D50" s="40"/>
      <c r="E50" s="37"/>
      <c r="F50" s="72">
        <v>0</v>
      </c>
      <c r="G50" s="20"/>
      <c r="H50" s="20"/>
      <c r="I50" s="20"/>
      <c r="J50" s="72"/>
      <c r="K50" s="32"/>
    </row>
    <row r="51" spans="1:11" ht="33.75" customHeight="1" x14ac:dyDescent="0.25">
      <c r="A51" s="20" t="s">
        <v>88</v>
      </c>
      <c r="B51" s="34" t="s">
        <v>42</v>
      </c>
      <c r="C51" s="24" t="s">
        <v>28</v>
      </c>
      <c r="D51" s="39"/>
      <c r="E51" s="37"/>
      <c r="F51" s="72">
        <v>0</v>
      </c>
      <c r="G51" s="20"/>
      <c r="H51" s="20"/>
      <c r="I51" s="20"/>
      <c r="J51" s="72"/>
      <c r="K51" s="32"/>
    </row>
    <row r="52" spans="1:11" ht="18.75" customHeight="1" x14ac:dyDescent="0.25">
      <c r="A52" s="36"/>
      <c r="B52" s="34" t="s">
        <v>43</v>
      </c>
      <c r="C52" s="36" t="s">
        <v>34</v>
      </c>
      <c r="D52" s="39">
        <f>E52+G52</f>
        <v>0</v>
      </c>
      <c r="E52" s="37"/>
      <c r="F52" s="72"/>
      <c r="G52" s="20"/>
      <c r="H52" s="20"/>
      <c r="I52" s="20"/>
      <c r="J52" s="72"/>
      <c r="K52" s="32"/>
    </row>
    <row r="53" spans="1:11" ht="18.75" customHeight="1" x14ac:dyDescent="0.25">
      <c r="A53" s="36"/>
      <c r="B53" s="34" t="s">
        <v>44</v>
      </c>
      <c r="C53" s="24" t="s">
        <v>83</v>
      </c>
      <c r="D53" s="39">
        <f>E53+G53</f>
        <v>0</v>
      </c>
      <c r="E53" s="37"/>
      <c r="F53" s="72"/>
      <c r="G53" s="20"/>
      <c r="H53" s="20"/>
      <c r="I53" s="20"/>
      <c r="J53" s="72"/>
      <c r="K53" s="32"/>
    </row>
    <row r="54" spans="1:11" s="8" customFormat="1" ht="18.75" customHeight="1" x14ac:dyDescent="0.25">
      <c r="A54" s="42">
        <v>2</v>
      </c>
      <c r="B54" s="43" t="s">
        <v>89</v>
      </c>
      <c r="C54" s="42"/>
      <c r="D54" s="39"/>
      <c r="E54" s="45"/>
      <c r="F54" s="76">
        <v>0</v>
      </c>
      <c r="G54" s="79"/>
      <c r="H54" s="79"/>
      <c r="I54" s="58"/>
      <c r="J54" s="76"/>
      <c r="K54" s="44"/>
    </row>
    <row r="55" spans="1:11" s="8" customFormat="1" ht="18.75" customHeight="1" x14ac:dyDescent="0.25">
      <c r="A55" s="42">
        <v>3</v>
      </c>
      <c r="B55" s="43" t="s">
        <v>90</v>
      </c>
      <c r="C55" s="42"/>
      <c r="D55" s="39"/>
      <c r="E55" s="45"/>
      <c r="F55" s="76">
        <v>0</v>
      </c>
      <c r="G55" s="79"/>
      <c r="H55" s="79"/>
      <c r="I55" s="58"/>
      <c r="J55" s="76"/>
      <c r="K55" s="44"/>
    </row>
    <row r="56" spans="1:11" s="8" customFormat="1" ht="18.75" customHeight="1" x14ac:dyDescent="0.25">
      <c r="A56" s="42">
        <v>4</v>
      </c>
      <c r="B56" s="43" t="s">
        <v>91</v>
      </c>
      <c r="C56" s="42"/>
      <c r="D56" s="39"/>
      <c r="E56" s="45"/>
      <c r="F56" s="76">
        <v>0</v>
      </c>
      <c r="G56" s="79"/>
      <c r="H56" s="79"/>
      <c r="I56" s="58"/>
      <c r="J56" s="76"/>
      <c r="K56" s="44"/>
    </row>
    <row r="57" spans="1:11" s="8" customFormat="1" ht="18.75" customHeight="1" x14ac:dyDescent="0.25">
      <c r="A57" s="42" t="s">
        <v>93</v>
      </c>
      <c r="B57" s="43" t="s">
        <v>100</v>
      </c>
      <c r="C57" s="24" t="s">
        <v>83</v>
      </c>
      <c r="D57" s="39"/>
      <c r="E57" s="45"/>
      <c r="F57" s="58">
        <v>284</v>
      </c>
      <c r="G57" s="79"/>
      <c r="H57" s="79"/>
      <c r="I57" s="80">
        <v>216</v>
      </c>
      <c r="J57" s="58">
        <v>284</v>
      </c>
      <c r="K57" s="44"/>
    </row>
    <row r="58" spans="1:11" s="8" customFormat="1" ht="31.5" customHeight="1" x14ac:dyDescent="0.25">
      <c r="A58" s="58" t="s">
        <v>94</v>
      </c>
      <c r="B58" s="43" t="s">
        <v>95</v>
      </c>
      <c r="C58" s="42"/>
      <c r="D58" s="39"/>
      <c r="E58" s="45"/>
      <c r="F58" s="76">
        <v>0</v>
      </c>
      <c r="G58" s="79"/>
      <c r="H58" s="79"/>
      <c r="I58" s="58"/>
      <c r="J58" s="76"/>
      <c r="K58" s="44"/>
    </row>
    <row r="59" spans="1:11" ht="18.75" customHeight="1" x14ac:dyDescent="0.25">
      <c r="A59" s="42" t="s">
        <v>96</v>
      </c>
      <c r="B59" s="23" t="s">
        <v>97</v>
      </c>
      <c r="C59" s="22"/>
      <c r="D59" s="57"/>
      <c r="E59" s="57"/>
      <c r="F59" s="68">
        <v>0</v>
      </c>
      <c r="G59" s="12"/>
      <c r="H59" s="12"/>
      <c r="I59" s="17"/>
      <c r="J59" s="68"/>
      <c r="K59" s="26"/>
    </row>
    <row r="60" spans="1:11" ht="56.25" customHeight="1" x14ac:dyDescent="0.25">
      <c r="A60" s="42" t="s">
        <v>92</v>
      </c>
      <c r="B60" s="23" t="s">
        <v>107</v>
      </c>
      <c r="C60" s="22"/>
      <c r="D60" s="57"/>
      <c r="E60" s="25"/>
      <c r="F60" s="68"/>
      <c r="G60" s="12"/>
      <c r="H60" s="12"/>
      <c r="I60" s="17"/>
      <c r="J60" s="68"/>
      <c r="K60" s="26"/>
    </row>
    <row r="61" spans="1:11" s="9" customFormat="1" ht="18.75" customHeight="1" x14ac:dyDescent="0.25">
      <c r="A61" s="36">
        <v>1</v>
      </c>
      <c r="B61" s="34" t="s">
        <v>98</v>
      </c>
      <c r="C61" s="36" t="s">
        <v>46</v>
      </c>
      <c r="D61" s="40">
        <f>E61+G61</f>
        <v>9</v>
      </c>
      <c r="E61" s="37">
        <v>7</v>
      </c>
      <c r="F61" s="65">
        <v>4</v>
      </c>
      <c r="G61" s="20">
        <f>SUM(H61:H61)</f>
        <v>2</v>
      </c>
      <c r="H61" s="20">
        <v>2</v>
      </c>
      <c r="I61" s="65">
        <v>4</v>
      </c>
      <c r="J61" s="65">
        <v>4</v>
      </c>
      <c r="K61" s="32"/>
    </row>
    <row r="62" spans="1:11" s="9" customFormat="1" ht="18.75" customHeight="1" x14ac:dyDescent="0.25">
      <c r="A62" s="36">
        <v>2</v>
      </c>
      <c r="B62" s="34" t="s">
        <v>99</v>
      </c>
      <c r="C62" s="36" t="s">
        <v>47</v>
      </c>
      <c r="D62" s="40">
        <f>E62+G62</f>
        <v>9</v>
      </c>
      <c r="E62" s="37">
        <v>7</v>
      </c>
      <c r="F62" s="65">
        <v>3</v>
      </c>
      <c r="G62" s="20">
        <f>SUM(H62:H62)</f>
        <v>2</v>
      </c>
      <c r="H62" s="20">
        <v>2</v>
      </c>
      <c r="I62" s="65">
        <v>3</v>
      </c>
      <c r="J62" s="65">
        <v>3</v>
      </c>
      <c r="K62" s="32"/>
    </row>
    <row r="63" spans="1:11" s="9" customFormat="1" ht="18.75" customHeight="1" x14ac:dyDescent="0.25">
      <c r="A63" s="36">
        <v>3</v>
      </c>
      <c r="B63" s="34" t="s">
        <v>48</v>
      </c>
      <c r="C63" s="36" t="s">
        <v>49</v>
      </c>
      <c r="D63" s="40">
        <f>E63+G63</f>
        <v>9</v>
      </c>
      <c r="E63" s="37">
        <v>7</v>
      </c>
      <c r="F63" s="65">
        <v>16</v>
      </c>
      <c r="G63" s="20">
        <f>SUM(H63:H63)</f>
        <v>2</v>
      </c>
      <c r="H63" s="20">
        <v>2</v>
      </c>
      <c r="I63" s="65">
        <v>16</v>
      </c>
      <c r="J63" s="65">
        <v>16</v>
      </c>
      <c r="K63" s="32"/>
    </row>
    <row r="64" spans="1:11" s="9" customFormat="1" ht="18.75" customHeight="1" x14ac:dyDescent="0.25">
      <c r="A64" s="36">
        <v>4</v>
      </c>
      <c r="B64" s="34" t="s">
        <v>50</v>
      </c>
      <c r="C64" s="36" t="s">
        <v>49</v>
      </c>
      <c r="D64" s="40"/>
      <c r="E64" s="37"/>
      <c r="F64" s="65">
        <v>6</v>
      </c>
      <c r="G64" s="19"/>
      <c r="H64" s="19"/>
      <c r="I64" s="65">
        <v>6</v>
      </c>
      <c r="J64" s="65">
        <v>6</v>
      </c>
      <c r="K64" s="32"/>
    </row>
    <row r="65" spans="1:11" s="9" customFormat="1" ht="37.5" customHeight="1" x14ac:dyDescent="0.25">
      <c r="A65" s="20">
        <v>5</v>
      </c>
      <c r="B65" s="34" t="s">
        <v>51</v>
      </c>
      <c r="C65" s="24" t="s">
        <v>83</v>
      </c>
      <c r="D65" s="40"/>
      <c r="E65" s="37"/>
      <c r="F65" s="65">
        <v>125</v>
      </c>
      <c r="G65" s="19"/>
      <c r="H65" s="19"/>
      <c r="I65" s="65">
        <v>125</v>
      </c>
      <c r="J65" s="65">
        <v>125</v>
      </c>
      <c r="K65" s="32"/>
    </row>
    <row r="66" spans="1:11" s="9" customFormat="1" ht="18.75" customHeight="1" x14ac:dyDescent="0.25">
      <c r="A66" s="36">
        <v>6</v>
      </c>
      <c r="B66" s="34" t="s">
        <v>52</v>
      </c>
      <c r="C66" s="24" t="s">
        <v>83</v>
      </c>
      <c r="D66" s="40"/>
      <c r="E66" s="37"/>
      <c r="F66" s="65">
        <v>114.726</v>
      </c>
      <c r="G66" s="19"/>
      <c r="H66" s="19"/>
      <c r="I66" s="65">
        <v>114.726</v>
      </c>
      <c r="J66" s="65">
        <v>114.726</v>
      </c>
      <c r="K66" s="32"/>
    </row>
    <row r="67" spans="1:11" s="9" customFormat="1" ht="30" customHeight="1" x14ac:dyDescent="0.25">
      <c r="A67" s="36">
        <v>7</v>
      </c>
      <c r="B67" s="34" t="s">
        <v>53</v>
      </c>
      <c r="C67" s="36" t="s">
        <v>54</v>
      </c>
      <c r="D67" s="40"/>
      <c r="E67" s="37"/>
      <c r="F67" s="72"/>
      <c r="G67" s="19"/>
      <c r="H67" s="19"/>
      <c r="I67" s="20"/>
      <c r="J67" s="72"/>
      <c r="K67" s="32"/>
    </row>
    <row r="68" spans="1:11" s="9" customFormat="1" ht="18.75" customHeight="1" x14ac:dyDescent="0.25">
      <c r="A68" s="36" t="s">
        <v>55</v>
      </c>
      <c r="B68" s="34" t="s">
        <v>56</v>
      </c>
      <c r="C68" s="36" t="s">
        <v>54</v>
      </c>
      <c r="D68" s="40"/>
      <c r="E68" s="37"/>
      <c r="F68" s="72"/>
      <c r="G68" s="19"/>
      <c r="H68" s="19"/>
      <c r="I68" s="20"/>
      <c r="J68" s="72"/>
      <c r="K68" s="32"/>
    </row>
    <row r="69" spans="1:11" s="9" customFormat="1" ht="18.75" customHeight="1" x14ac:dyDescent="0.25">
      <c r="A69" s="36" t="s">
        <v>57</v>
      </c>
      <c r="B69" s="33" t="s">
        <v>58</v>
      </c>
      <c r="C69" s="36" t="s">
        <v>54</v>
      </c>
      <c r="D69" s="40"/>
      <c r="E69" s="37"/>
      <c r="F69" s="72"/>
      <c r="G69" s="19"/>
      <c r="H69" s="19"/>
      <c r="I69" s="20"/>
      <c r="J69" s="72"/>
      <c r="K69" s="32"/>
    </row>
  </sheetData>
  <mergeCells count="13">
    <mergeCell ref="J4:J5"/>
    <mergeCell ref="K4:K5"/>
    <mergeCell ref="I4:I5"/>
    <mergeCell ref="A1:I1"/>
    <mergeCell ref="A2:I2"/>
    <mergeCell ref="A3:I3"/>
    <mergeCell ref="A4:A5"/>
    <mergeCell ref="B4:B5"/>
    <mergeCell ref="C4:C5"/>
    <mergeCell ref="D4:D5"/>
    <mergeCell ref="E4:E5"/>
    <mergeCell ref="G4:H4"/>
    <mergeCell ref="F4:F5"/>
  </mergeCells>
  <pageMargins left="0.23622047244094499" right="0" top="0.43307086614173201" bottom="0.23622047244094499" header="0.511811023622047" footer="0.51181102362204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Phụ bieu bao cao</vt:lpstr>
      <vt:lpstr>' Phụ bieu bao cao'!Print_Area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SVF13N12SG</dc:creator>
  <cp:lastModifiedBy>21AK22</cp:lastModifiedBy>
  <cp:lastPrinted>2022-10-30T15:03:07Z</cp:lastPrinted>
  <dcterms:created xsi:type="dcterms:W3CDTF">2019-05-20T15:32:49Z</dcterms:created>
  <dcterms:modified xsi:type="dcterms:W3CDTF">2022-11-16T03:54:45Z</dcterms:modified>
</cp:coreProperties>
</file>